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80" windowHeight="9528"/>
  </bookViews>
  <sheets>
    <sheet name="Sheet1" sheetId="1" r:id="rId1"/>
    <sheet name="Sheet2" sheetId="2" r:id="rId2"/>
    <sheet name="Sheet3" sheetId="3" r:id="rId3"/>
  </sheets>
  <definedNames>
    <definedName name="Vin">Sheet1!$K$18</definedName>
  </definedNames>
  <calcPr calcId="125725" iterate="1"/>
</workbook>
</file>

<file path=xl/calcChain.xml><?xml version="1.0" encoding="utf-8"?>
<calcChain xmlns="http://schemas.openxmlformats.org/spreadsheetml/2006/main">
  <c r="B7" i="1"/>
  <c r="B13" s="1"/>
  <c r="B6"/>
  <c r="E18" s="1"/>
  <c r="B5"/>
  <c r="E17" s="1"/>
  <c r="B11" l="1"/>
  <c r="E23" s="1"/>
  <c r="E25"/>
  <c r="B19"/>
  <c r="B25" s="1"/>
  <c r="H7" s="1"/>
  <c r="E19"/>
  <c r="E16" s="1"/>
  <c r="B12"/>
  <c r="E24" s="1"/>
  <c r="B4"/>
  <c r="B17"/>
  <c r="B18" l="1"/>
  <c r="B24" s="1"/>
  <c r="H6" s="1"/>
  <c r="B10"/>
  <c r="E22"/>
  <c r="B31"/>
  <c r="E7" s="1"/>
  <c r="E13" s="1"/>
  <c r="E31"/>
  <c r="B23"/>
  <c r="B29" s="1"/>
  <c r="E29"/>
  <c r="B16" l="1"/>
  <c r="B30"/>
  <c r="E6" s="1"/>
  <c r="E12" s="1"/>
  <c r="H5"/>
  <c r="H4" s="1"/>
  <c r="E30"/>
  <c r="E28" s="1"/>
  <c r="B22"/>
  <c r="E5"/>
  <c r="B28" l="1"/>
  <c r="E4"/>
  <c r="E11"/>
  <c r="E10" s="1"/>
</calcChain>
</file>

<file path=xl/sharedStrings.xml><?xml version="1.0" encoding="utf-8"?>
<sst xmlns="http://schemas.openxmlformats.org/spreadsheetml/2006/main" count="63" uniqueCount="10">
  <si>
    <t>HZ</t>
  </si>
  <si>
    <t>Vin</t>
  </si>
  <si>
    <t>Vout</t>
  </si>
  <si>
    <t>R1</t>
  </si>
  <si>
    <t>C1</t>
  </si>
  <si>
    <t>LM317 R1</t>
  </si>
  <si>
    <t>LM317 R2</t>
  </si>
  <si>
    <t>ADJUSTMENT</t>
  </si>
  <si>
    <t>LM317 INFO</t>
  </si>
  <si>
    <t>Vout = Vcc x Fin x C1 x R1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</si>
</sst>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selection activeCell="H19" sqref="H19"/>
    </sheetView>
  </sheetViews>
  <sheetFormatPr defaultRowHeight="14.4"/>
  <cols>
    <col min="2" max="2" width="12" bestFit="1" customWidth="1"/>
    <col min="5" max="5" width="12" bestFit="1" customWidth="1"/>
    <col min="8" max="8" width="12.109375" customWidth="1"/>
    <col min="11" max="11" width="15.21875" customWidth="1"/>
  </cols>
  <sheetData>
    <row r="1" spans="1:8" ht="20.399999999999999" customHeight="1">
      <c r="A1" s="7" t="s">
        <v>9</v>
      </c>
      <c r="B1" s="8"/>
      <c r="C1" s="8"/>
      <c r="D1" s="8"/>
      <c r="E1" s="8"/>
      <c r="F1" s="8"/>
      <c r="G1" s="8"/>
      <c r="H1" s="9"/>
    </row>
    <row r="3" spans="1:8">
      <c r="A3" t="s">
        <v>0</v>
      </c>
      <c r="B3">
        <v>150</v>
      </c>
      <c r="D3" t="s">
        <v>0</v>
      </c>
      <c r="E3">
        <v>100</v>
      </c>
      <c r="G3" t="s">
        <v>0</v>
      </c>
      <c r="H3">
        <v>50</v>
      </c>
    </row>
    <row r="4" spans="1:8">
      <c r="A4" t="s">
        <v>2</v>
      </c>
      <c r="B4">
        <f>B3*B5*B6*B7</f>
        <v>4.6494</v>
      </c>
      <c r="D4" t="s">
        <v>2</v>
      </c>
      <c r="E4">
        <f>E3*E5*E6*E7</f>
        <v>3.0996000000000001</v>
      </c>
      <c r="G4" t="s">
        <v>2</v>
      </c>
      <c r="H4">
        <f>H3*H5*H6*H7</f>
        <v>1.5498000000000001</v>
      </c>
    </row>
    <row r="5" spans="1:8">
      <c r="A5" t="s">
        <v>1</v>
      </c>
      <c r="B5">
        <f>K18</f>
        <v>11.48</v>
      </c>
      <c r="D5" t="s">
        <v>1</v>
      </c>
      <c r="E5">
        <f>B29</f>
        <v>11.48</v>
      </c>
      <c r="G5" t="s">
        <v>1</v>
      </c>
      <c r="H5">
        <f>B23</f>
        <v>11.48</v>
      </c>
    </row>
    <row r="6" spans="1:8">
      <c r="A6" t="s">
        <v>3</v>
      </c>
      <c r="B6">
        <f>K19</f>
        <v>270000</v>
      </c>
      <c r="D6" t="s">
        <v>3</v>
      </c>
      <c r="E6">
        <f>B30</f>
        <v>270000</v>
      </c>
      <c r="G6" t="s">
        <v>3</v>
      </c>
      <c r="H6">
        <f>B24</f>
        <v>270000</v>
      </c>
    </row>
    <row r="7" spans="1:8">
      <c r="A7" t="s">
        <v>4</v>
      </c>
      <c r="B7">
        <f>K20</f>
        <v>1E-8</v>
      </c>
      <c r="D7" t="s">
        <v>4</v>
      </c>
      <c r="E7">
        <f>B31</f>
        <v>1E-8</v>
      </c>
      <c r="G7" t="s">
        <v>4</v>
      </c>
      <c r="H7">
        <f>B25</f>
        <v>1E-8</v>
      </c>
    </row>
    <row r="9" spans="1:8">
      <c r="A9" t="s">
        <v>0</v>
      </c>
      <c r="B9">
        <v>140</v>
      </c>
      <c r="D9" t="s">
        <v>0</v>
      </c>
      <c r="E9">
        <v>90</v>
      </c>
    </row>
    <row r="10" spans="1:8">
      <c r="A10" t="s">
        <v>2</v>
      </c>
      <c r="B10">
        <f>B9*B11*B12*B13</f>
        <v>4.3394399999999997</v>
      </c>
      <c r="D10" t="s">
        <v>2</v>
      </c>
      <c r="E10">
        <f>E9*E11*E12*E13</f>
        <v>2.7896399999999999</v>
      </c>
    </row>
    <row r="11" spans="1:8">
      <c r="A11" t="s">
        <v>1</v>
      </c>
      <c r="B11">
        <f>B5</f>
        <v>11.48</v>
      </c>
      <c r="D11" t="s">
        <v>1</v>
      </c>
      <c r="E11">
        <f>E5</f>
        <v>11.48</v>
      </c>
    </row>
    <row r="12" spans="1:8">
      <c r="A12" t="s">
        <v>3</v>
      </c>
      <c r="B12">
        <f>B6</f>
        <v>270000</v>
      </c>
      <c r="D12" t="s">
        <v>3</v>
      </c>
      <c r="E12">
        <f>E6</f>
        <v>270000</v>
      </c>
    </row>
    <row r="13" spans="1:8">
      <c r="A13" t="s">
        <v>4</v>
      </c>
      <c r="B13">
        <f>B7</f>
        <v>1E-8</v>
      </c>
      <c r="D13" t="s">
        <v>4</v>
      </c>
      <c r="E13">
        <f>E7</f>
        <v>1E-8</v>
      </c>
    </row>
    <row r="15" spans="1:8">
      <c r="A15" t="s">
        <v>0</v>
      </c>
      <c r="B15">
        <v>130</v>
      </c>
      <c r="D15" t="s">
        <v>0</v>
      </c>
      <c r="E15">
        <v>80</v>
      </c>
    </row>
    <row r="16" spans="1:8">
      <c r="A16" t="s">
        <v>2</v>
      </c>
      <c r="B16">
        <f>B15*B17*B18*B19</f>
        <v>4.0294800000000004</v>
      </c>
      <c r="D16" t="s">
        <v>2</v>
      </c>
      <c r="E16">
        <f>E15*E17*E18*E19</f>
        <v>2.4796800000000006</v>
      </c>
    </row>
    <row r="17" spans="1:11">
      <c r="A17" t="s">
        <v>1</v>
      </c>
      <c r="B17">
        <f>B11</f>
        <v>11.48</v>
      </c>
      <c r="D17" t="s">
        <v>1</v>
      </c>
      <c r="E17">
        <f>B5</f>
        <v>11.48</v>
      </c>
      <c r="J17" s="4" t="s">
        <v>7</v>
      </c>
      <c r="K17" s="5"/>
    </row>
    <row r="18" spans="1:11">
      <c r="A18" t="s">
        <v>3</v>
      </c>
      <c r="B18">
        <f>B12</f>
        <v>270000</v>
      </c>
      <c r="D18" t="s">
        <v>3</v>
      </c>
      <c r="E18">
        <f>B6</f>
        <v>270000</v>
      </c>
      <c r="J18" s="6" t="s">
        <v>1</v>
      </c>
      <c r="K18" s="6">
        <v>11.48</v>
      </c>
    </row>
    <row r="19" spans="1:11">
      <c r="A19" t="s">
        <v>4</v>
      </c>
      <c r="B19">
        <f>B13</f>
        <v>1E-8</v>
      </c>
      <c r="D19" t="s">
        <v>4</v>
      </c>
      <c r="E19">
        <f>B7</f>
        <v>1E-8</v>
      </c>
      <c r="J19" s="6" t="s">
        <v>3</v>
      </c>
      <c r="K19" s="6">
        <v>270000</v>
      </c>
    </row>
    <row r="20" spans="1:11">
      <c r="J20" s="6" t="s">
        <v>4</v>
      </c>
      <c r="K20" s="6">
        <v>1E-8</v>
      </c>
    </row>
    <row r="21" spans="1:11">
      <c r="A21" t="s">
        <v>0</v>
      </c>
      <c r="B21">
        <v>120</v>
      </c>
      <c r="D21" t="s">
        <v>0</v>
      </c>
      <c r="E21">
        <v>70</v>
      </c>
    </row>
    <row r="22" spans="1:11">
      <c r="A22" t="s">
        <v>2</v>
      </c>
      <c r="B22">
        <f>B21*B23*B24*B25</f>
        <v>3.7195200000000006</v>
      </c>
      <c r="D22" t="s">
        <v>2</v>
      </c>
      <c r="E22">
        <f>E21*E23*E24*E25</f>
        <v>2.1697199999999999</v>
      </c>
      <c r="J22" s="2" t="s">
        <v>8</v>
      </c>
      <c r="K22" s="3"/>
    </row>
    <row r="23" spans="1:11">
      <c r="A23" t="s">
        <v>1</v>
      </c>
      <c r="B23">
        <f>B17</f>
        <v>11.48</v>
      </c>
      <c r="D23" t="s">
        <v>1</v>
      </c>
      <c r="E23">
        <f>B11</f>
        <v>11.48</v>
      </c>
      <c r="J23" s="1" t="s">
        <v>5</v>
      </c>
      <c r="K23" s="1">
        <v>220</v>
      </c>
    </row>
    <row r="24" spans="1:11">
      <c r="A24" t="s">
        <v>3</v>
      </c>
      <c r="B24">
        <f>B18</f>
        <v>270000</v>
      </c>
      <c r="D24" t="s">
        <v>3</v>
      </c>
      <c r="E24">
        <f>B12</f>
        <v>270000</v>
      </c>
      <c r="J24" s="1" t="s">
        <v>6</v>
      </c>
      <c r="K24" s="1">
        <v>1800</v>
      </c>
    </row>
    <row r="25" spans="1:11">
      <c r="A25" t="s">
        <v>4</v>
      </c>
      <c r="B25">
        <f>B19</f>
        <v>1E-8</v>
      </c>
      <c r="D25" t="s">
        <v>4</v>
      </c>
      <c r="E25">
        <f>B13</f>
        <v>1E-8</v>
      </c>
    </row>
    <row r="27" spans="1:11">
      <c r="A27" t="s">
        <v>0</v>
      </c>
      <c r="B27">
        <v>110</v>
      </c>
      <c r="D27" t="s">
        <v>0</v>
      </c>
      <c r="E27">
        <v>60</v>
      </c>
    </row>
    <row r="28" spans="1:11">
      <c r="A28" t="s">
        <v>2</v>
      </c>
      <c r="B28">
        <f>B27*B29*B30*B31</f>
        <v>3.4095599999999999</v>
      </c>
      <c r="D28" t="s">
        <v>2</v>
      </c>
      <c r="E28">
        <f>E27*E29*E30*E31</f>
        <v>1.8597600000000003</v>
      </c>
    </row>
    <row r="29" spans="1:11">
      <c r="A29" t="s">
        <v>1</v>
      </c>
      <c r="B29">
        <f>B23</f>
        <v>11.48</v>
      </c>
      <c r="D29" t="s">
        <v>1</v>
      </c>
      <c r="E29">
        <f>B17</f>
        <v>11.48</v>
      </c>
    </row>
    <row r="30" spans="1:11">
      <c r="A30" t="s">
        <v>3</v>
      </c>
      <c r="B30">
        <f>B24</f>
        <v>270000</v>
      </c>
      <c r="D30" t="s">
        <v>3</v>
      </c>
      <c r="E30">
        <f>B18</f>
        <v>270000</v>
      </c>
    </row>
    <row r="31" spans="1:11">
      <c r="A31" t="s">
        <v>4</v>
      </c>
      <c r="B31">
        <f>B25</f>
        <v>1E-8</v>
      </c>
      <c r="D31" t="s">
        <v>4</v>
      </c>
      <c r="E31">
        <f>B19</f>
        <v>1E-8</v>
      </c>
    </row>
  </sheetData>
  <mergeCells count="3">
    <mergeCell ref="J17:K17"/>
    <mergeCell ref="J22:K22"/>
    <mergeCell ref="A1:H1"/>
  </mergeCells>
  <conditionalFormatting sqref="B3 B9 B15 B21 B27 E3 E9 E15 E21 E27 H3">
    <cfRule type="colorScale" priority="2">
      <colorScale>
        <cfvo type="min" val="0"/>
        <cfvo type="max" val="0"/>
        <color rgb="FFFFEF9C"/>
        <color rgb="FFFF7128"/>
      </colorScale>
    </cfRule>
    <cfRule type="colorScale" priority="3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B10 B4 B16 B22 B28 E28 E22 E16 E10 E4 H4">
    <cfRule type="colorScale" priority="1">
      <colorScale>
        <cfvo type="min" val="0"/>
        <cfvo type="max" val="0"/>
        <color rgb="FFFFEF9C"/>
        <color rgb="FF63BE7B"/>
      </colorScale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Vin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EVO</dc:creator>
  <cp:lastModifiedBy>EVO</cp:lastModifiedBy>
  <dcterms:created xsi:type="dcterms:W3CDTF">2012-12-30T08:25:01Z</dcterms:created>
  <dcterms:modified xsi:type="dcterms:W3CDTF">2012-12-30T21:18:32Z</dcterms:modified>
</cp:coreProperties>
</file>